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Лист1!$A$6:$H$42</definedName>
  </definedNames>
  <calcPr calcId="145621" iterateDelta="1E-4"/>
</workbook>
</file>

<file path=xl/calcChain.xml><?xml version="1.0" encoding="utf-8"?>
<calcChain xmlns="http://schemas.openxmlformats.org/spreadsheetml/2006/main">
  <c r="D37" i="1" l="1"/>
  <c r="D41" i="1" s="1"/>
  <c r="D18" i="1" l="1"/>
  <c r="F41" i="1" l="1"/>
  <c r="D39" i="1"/>
  <c r="D26" i="1" l="1"/>
  <c r="G41" i="1" l="1"/>
  <c r="H41" i="1" l="1"/>
  <c r="D33" i="1"/>
  <c r="D40" i="1" l="1"/>
  <c r="F37" i="1"/>
  <c r="D38" i="1" l="1"/>
  <c r="D19" i="1" l="1"/>
  <c r="D31" i="1" l="1"/>
  <c r="D30" i="1"/>
  <c r="D29" i="1"/>
  <c r="D28" i="1"/>
  <c r="D27" i="1"/>
  <c r="D25" i="1"/>
  <c r="D20" i="1"/>
  <c r="D36" i="1" l="1"/>
  <c r="D35" i="1"/>
  <c r="D34" i="1"/>
  <c r="D23" i="1"/>
  <c r="D24" i="1"/>
  <c r="D22" i="1"/>
</calcChain>
</file>

<file path=xl/sharedStrings.xml><?xml version="1.0" encoding="utf-8"?>
<sst xmlns="http://schemas.openxmlformats.org/spreadsheetml/2006/main" count="68" uniqueCount="53">
  <si>
    <t xml:space="preserve">                       Приложение 2</t>
  </si>
  <si>
    <t xml:space="preserve">                                                                                                                                  </t>
  </si>
  <si>
    <t>Наименование программных мероприятий</t>
  </si>
  <si>
    <t>средства федерального бюджета</t>
  </si>
  <si>
    <t>средства бюджета субъекта Российской Федерации</t>
  </si>
  <si>
    <t>средства местного бюджета</t>
  </si>
  <si>
    <t>ИТОГО ПО ПРОГРАММЕ:</t>
  </si>
  <si>
    <t>Содержание программных мероприятий</t>
  </si>
  <si>
    <t>Срок реализации мероприятий</t>
  </si>
  <si>
    <t>Средства, предусмотренные в программе для финансирования программных мероприятий, в т.ч. по источникам финансирования, руб.</t>
  </si>
  <si>
    <t>всего, в т.ч.</t>
  </si>
  <si>
    <t>1.2. Создание условий для привлечения населения к занятиям спортом</t>
  </si>
  <si>
    <t xml:space="preserve">   1.1. Создание и модернизация материально-технической спортивной базы для развития массовой физической культуры и спорта</t>
  </si>
  <si>
    <t xml:space="preserve">Организация и проведение официальных районных, открытых физкультурных и спортивных мероприятий на территории Пожарского муниципального района, участие в межмуниципальных, краевых, региональных физкультурных и спортивных мероприятиях </t>
  </si>
  <si>
    <t>1.3. Поэтапное внедрение Всероссийского физкультурно-спортивного комплекса ГТО на территории Пожарского муниципального района</t>
  </si>
  <si>
    <t xml:space="preserve">Приобретение спортивного инвентаря и спортивного оборудования </t>
  </si>
  <si>
    <t>Раздел 2 «Подготовка спортивного резерва в Пожарском муниципальном районе»</t>
  </si>
  <si>
    <t xml:space="preserve">Установка плоскостного  спортивного сооружения: комбинированный спортивный комплекс (для игровых видов спорта и тренажёрный сектор) в Пожарском сельском поселении. </t>
  </si>
  <si>
    <t xml:space="preserve">Установка плоскостного  спортивного сооружения: комбинированный спортивный комплекс (для игровых видов спорта и тренажёрный сектор) в Нагорненском сельском поселении. </t>
  </si>
  <si>
    <t xml:space="preserve">Установка плоскостного  спортивного сооружения для игровых видов спорта в Игнатьевском сельском поселении. </t>
  </si>
  <si>
    <t xml:space="preserve">Материально-техническое обеспечение муниципальных бюджетных  учреждений спортивной направленности, в том числе приобретение спортивного инвентаря, оборудования </t>
  </si>
  <si>
    <t>2.2. Обеспечение подготовки спортивного резерва в учреждениях спортивной направленности</t>
  </si>
  <si>
    <t>Предоставление муниципальными бюджетными  учреждениями муниципальных услуг (работ) по предоставлению дополнительного образования спортивной направленности</t>
  </si>
  <si>
    <t>Выполнение работ по подготовке спортсменов Пожарского муниципального района и их участию в официальных всероссийских, региональных, краевых физкультурных и спортивных мероприятиях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</si>
  <si>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Приморского края, Российской Федерации, в том числе – по их участию в официальных всероссийских, региональных, краевых физкультурных и спортивных мероприятиях</t>
  </si>
  <si>
    <t>2020 год</t>
  </si>
  <si>
    <t>внебюджетные средства</t>
  </si>
  <si>
    <t>Строительство универсальной спортивной площадки в с. Нагорное</t>
  </si>
  <si>
    <t>Строительство универсальной спортивной площадки в с. Пожарское</t>
  </si>
  <si>
    <t>Строительство футбольного поля, пгт Лучегорск</t>
  </si>
  <si>
    <t>Строительство универсальной  спортивной площадки в с. Верхний Перевал</t>
  </si>
  <si>
    <r>
      <t xml:space="preserve">Раздел 1 «Развитие </t>
    </r>
    <r>
      <rPr>
        <b/>
        <sz val="12"/>
        <color theme="1"/>
        <rFont val="Times New Roman"/>
        <family val="1"/>
        <charset val="204"/>
      </rPr>
      <t>массовой физической культуры и спорта в Пожарском муниципальном районе»</t>
    </r>
  </si>
  <si>
    <t xml:space="preserve">Развитие спортивной инфраструктуры, находящейся в муниципальной собственности </t>
  </si>
  <si>
    <t>2020-2023 годы</t>
  </si>
  <si>
    <t>Создание и модернизация материально-технической спортивной базы для подготовки спортивного резерва</t>
  </si>
  <si>
    <t>2021 год</t>
  </si>
  <si>
    <t>Установка плоскостного спортивного сооружения. Комбинированный спортивный комплекс (для игровых видов спорта и тренажерный сектор). Федосьевское сельское поселение</t>
  </si>
  <si>
    <t>Установка плоскостного спортивного сооружения. Комбинированный спортивный комплекс (для игровых видов спорта и тренажерный сектор) с. Верхний Перевал</t>
  </si>
  <si>
    <t>Организация физкультурно-спортивной работы по месту жительства</t>
  </si>
  <si>
    <t>Приобретение спортивного инвентаря и спортивного оборудования (Площадка для сдачи норм ГТО в пгт Лучегорск.)</t>
  </si>
  <si>
    <t>2020-2023 год</t>
  </si>
  <si>
    <t>к муниципальной программе «Развитие физической культуры и спорта на территории Пожарского муниципального района на 2020-2023 годы», утвержденной постановлением администрации Пожарского муниципального района Приморского края</t>
  </si>
  <si>
    <t>Перечень программных мероприятий и финансовое обеспечение муниципальной программы "Развитие физической культуры и спорта  на территории Пожарского муниципального района на 2020-2023 годы" в новой редакции и план их реализации</t>
  </si>
  <si>
    <t>2022 год</t>
  </si>
  <si>
    <t>2023 год</t>
  </si>
  <si>
    <t>Создание универсальной спортивной площадки в с. Новостройка Губеровского с.п.</t>
  </si>
  <si>
    <t>Приложение 1</t>
  </si>
  <si>
    <t>к постановлению администрации</t>
  </si>
  <si>
    <t>от "____" ________ 2021 года № ______</t>
  </si>
  <si>
    <r>
      <t xml:space="preserve">от </t>
    </r>
    <r>
      <rPr>
        <u/>
        <sz val="12"/>
        <color theme="1"/>
        <rFont val="Times New Roman"/>
        <family val="1"/>
        <charset val="204"/>
      </rPr>
      <t>«30»октября</t>
    </r>
    <r>
      <rPr>
        <sz val="12"/>
        <color theme="1"/>
        <rFont val="Times New Roman"/>
        <family val="1"/>
        <charset val="204"/>
      </rPr>
      <t xml:space="preserve"> </t>
    </r>
    <r>
      <rPr>
        <u/>
        <sz val="12"/>
        <color theme="1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года № </t>
    </r>
    <r>
      <rPr>
        <u/>
        <sz val="12"/>
        <color theme="1"/>
        <rFont val="Times New Roman"/>
        <family val="1"/>
        <charset val="204"/>
      </rPr>
      <t>693-па</t>
    </r>
  </si>
  <si>
    <t>2022-2023 годы</t>
  </si>
  <si>
    <t>Пожарского муниципального района Приморского края</t>
  </si>
  <si>
    <t>2020, 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</si>
</sst>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/>
    <xf numFmtId="164" fontId="1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5" fontId="5" fillId="2" borderId="1" xfId="0" applyNumberFormat="1" applyFont="1" applyFill="1" applyBorder="1" applyAlignment="1">
      <alignment horizontal="center" vertical="top"/>
    </xf>
    <xf numFmtId="165" fontId="1" fillId="2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workbookViewId="0">
      <selection activeCell="G35" sqref="G35"/>
    </sheetView>
  </sheetViews>
  <sheetFormatPr defaultRowHeight="15.75" x14ac:dyDescent="0.25"/>
  <cols>
    <col min="1" max="1" width="30.28515625" style="3" customWidth="1"/>
    <col min="2" max="2" width="34" style="3" customWidth="1"/>
    <col min="3" max="3" width="14.5703125" style="3" customWidth="1"/>
    <col min="4" max="4" width="17.140625" style="3" customWidth="1"/>
    <col min="5" max="5" width="16.140625" style="3" customWidth="1"/>
    <col min="6" max="6" width="17.7109375" style="3" customWidth="1"/>
    <col min="7" max="7" width="12.85546875" style="3" customWidth="1"/>
    <col min="8" max="8" width="11.85546875" style="3" bestFit="1" customWidth="1"/>
    <col min="9" max="9" width="10.42578125" bestFit="1" customWidth="1"/>
  </cols>
  <sheetData>
    <row r="1" spans="1:8" x14ac:dyDescent="0.25">
      <c r="F1" s="40" t="s">
        <v>46</v>
      </c>
      <c r="G1" s="40"/>
    </row>
    <row r="2" spans="1:8" x14ac:dyDescent="0.25">
      <c r="E2" s="40" t="s">
        <v>47</v>
      </c>
      <c r="F2" s="40"/>
      <c r="G2" s="40"/>
      <c r="H2" s="40"/>
    </row>
    <row r="3" spans="1:8" x14ac:dyDescent="0.25">
      <c r="E3" s="40" t="s">
        <v>51</v>
      </c>
      <c r="F3" s="40"/>
      <c r="G3" s="40"/>
      <c r="H3" s="40"/>
    </row>
    <row r="4" spans="1:8" x14ac:dyDescent="0.25">
      <c r="E4" s="40" t="s">
        <v>48</v>
      </c>
      <c r="F4" s="40"/>
      <c r="G4" s="40"/>
      <c r="H4" s="40"/>
    </row>
    <row r="6" spans="1:8" ht="15" customHeight="1" x14ac:dyDescent="0.25">
      <c r="D6" s="40" t="s">
        <v>0</v>
      </c>
      <c r="E6" s="40"/>
      <c r="F6" s="40"/>
      <c r="G6" s="40"/>
      <c r="H6" s="40"/>
    </row>
    <row r="7" spans="1:8" ht="8.25" customHeight="1" x14ac:dyDescent="0.25">
      <c r="A7" s="1"/>
    </row>
    <row r="8" spans="1:8" ht="63" customHeight="1" x14ac:dyDescent="0.25">
      <c r="D8" s="52" t="s">
        <v>41</v>
      </c>
      <c r="E8" s="52"/>
      <c r="F8" s="52"/>
      <c r="G8" s="52"/>
      <c r="H8" s="52"/>
    </row>
    <row r="9" spans="1:8" ht="21" customHeight="1" x14ac:dyDescent="0.25">
      <c r="D9" s="40" t="s">
        <v>49</v>
      </c>
      <c r="E9" s="40"/>
      <c r="F9" s="40"/>
      <c r="G9" s="40"/>
      <c r="H9" s="40"/>
    </row>
    <row r="10" spans="1:8" ht="13.5" customHeight="1" x14ac:dyDescent="0.25">
      <c r="A10" s="3" t="s">
        <v>1</v>
      </c>
    </row>
    <row r="11" spans="1:8" ht="31.5" customHeight="1" x14ac:dyDescent="0.25">
      <c r="A11" s="34" t="s">
        <v>42</v>
      </c>
      <c r="B11" s="34"/>
      <c r="C11" s="34"/>
      <c r="D11" s="34"/>
      <c r="E11" s="34"/>
      <c r="F11" s="34"/>
      <c r="G11" s="34"/>
      <c r="H11" s="34"/>
    </row>
    <row r="12" spans="1:8" ht="13.5" customHeight="1" x14ac:dyDescent="0.25">
      <c r="A12" s="4"/>
    </row>
    <row r="13" spans="1:8" ht="55.5" customHeight="1" x14ac:dyDescent="0.25">
      <c r="A13" s="38" t="s">
        <v>2</v>
      </c>
      <c r="B13" s="5" t="s">
        <v>7</v>
      </c>
      <c r="C13" s="5" t="s">
        <v>8</v>
      </c>
      <c r="D13" s="38" t="s">
        <v>9</v>
      </c>
      <c r="E13" s="38"/>
      <c r="F13" s="38"/>
      <c r="G13" s="38"/>
      <c r="H13" s="38"/>
    </row>
    <row r="14" spans="1:8" ht="74.25" customHeight="1" x14ac:dyDescent="0.25">
      <c r="A14" s="38"/>
      <c r="B14" s="5"/>
      <c r="C14" s="6"/>
      <c r="D14" s="5" t="s">
        <v>10</v>
      </c>
      <c r="E14" s="5" t="s">
        <v>3</v>
      </c>
      <c r="F14" s="5" t="s">
        <v>4</v>
      </c>
      <c r="G14" s="5" t="s">
        <v>5</v>
      </c>
      <c r="H14" s="5" t="s">
        <v>26</v>
      </c>
    </row>
    <row r="15" spans="1:8" x14ac:dyDescent="0.25">
      <c r="A15" s="7">
        <v>2</v>
      </c>
      <c r="B15" s="7">
        <v>3</v>
      </c>
      <c r="C15" s="7">
        <v>4</v>
      </c>
      <c r="D15" s="7">
        <v>5</v>
      </c>
      <c r="E15" s="7">
        <v>6</v>
      </c>
      <c r="F15" s="7">
        <v>7</v>
      </c>
      <c r="G15" s="7">
        <v>8</v>
      </c>
      <c r="H15" s="8">
        <v>9</v>
      </c>
    </row>
    <row r="16" spans="1:8" ht="19.5" customHeight="1" x14ac:dyDescent="0.25">
      <c r="A16" s="39" t="s">
        <v>31</v>
      </c>
      <c r="B16" s="39"/>
      <c r="C16" s="39"/>
      <c r="D16" s="39"/>
      <c r="E16" s="39"/>
      <c r="F16" s="39"/>
      <c r="G16" s="39"/>
      <c r="H16" s="39"/>
    </row>
    <row r="17" spans="1:8" ht="77.25" customHeight="1" x14ac:dyDescent="0.25">
      <c r="A17" s="6" t="s">
        <v>12</v>
      </c>
      <c r="B17" s="6" t="s">
        <v>32</v>
      </c>
      <c r="C17" s="7" t="s">
        <v>33</v>
      </c>
      <c r="D17" s="24">
        <v>0</v>
      </c>
      <c r="E17" s="25">
        <v>0</v>
      </c>
      <c r="F17" s="25">
        <v>0</v>
      </c>
      <c r="G17" s="25">
        <v>0</v>
      </c>
      <c r="H17" s="25">
        <v>0</v>
      </c>
    </row>
    <row r="18" spans="1:8" ht="157.5" x14ac:dyDescent="0.25">
      <c r="A18" s="2" t="s">
        <v>11</v>
      </c>
      <c r="B18" s="11" t="s">
        <v>13</v>
      </c>
      <c r="C18" s="7" t="s">
        <v>33</v>
      </c>
      <c r="D18" s="24">
        <f>E18+F18+G18+H18</f>
        <v>1595738.6</v>
      </c>
      <c r="E18" s="25">
        <v>0</v>
      </c>
      <c r="F18" s="25">
        <v>0</v>
      </c>
      <c r="G18" s="24">
        <v>1595738.6</v>
      </c>
      <c r="H18" s="25">
        <v>0</v>
      </c>
    </row>
    <row r="19" spans="1:8" ht="76.5" customHeight="1" x14ac:dyDescent="0.25">
      <c r="A19" s="36" t="s">
        <v>14</v>
      </c>
      <c r="B19" s="12" t="s">
        <v>15</v>
      </c>
      <c r="C19" s="13" t="s">
        <v>33</v>
      </c>
      <c r="D19" s="24">
        <f>E19+F19+G19</f>
        <v>979800</v>
      </c>
      <c r="E19" s="25">
        <v>0</v>
      </c>
      <c r="F19" s="25">
        <v>970000</v>
      </c>
      <c r="G19" s="25">
        <v>9800</v>
      </c>
      <c r="H19" s="25">
        <v>0</v>
      </c>
    </row>
    <row r="20" spans="1:8" ht="78.75" x14ac:dyDescent="0.25">
      <c r="A20" s="37"/>
      <c r="B20" s="30" t="s">
        <v>39</v>
      </c>
      <c r="C20" s="13" t="s">
        <v>40</v>
      </c>
      <c r="D20" s="24">
        <f>E20+F20+G20</f>
        <v>0</v>
      </c>
      <c r="E20" s="32">
        <v>0</v>
      </c>
      <c r="F20" s="33">
        <v>0</v>
      </c>
      <c r="G20" s="31">
        <v>0</v>
      </c>
      <c r="H20" s="25">
        <v>0</v>
      </c>
    </row>
    <row r="21" spans="1:8" ht="19.5" customHeight="1" x14ac:dyDescent="0.25">
      <c r="A21" s="42" t="s">
        <v>16</v>
      </c>
      <c r="B21" s="43"/>
      <c r="C21" s="43"/>
      <c r="D21" s="43"/>
      <c r="E21" s="43"/>
      <c r="F21" s="43"/>
      <c r="G21" s="43"/>
      <c r="H21" s="44"/>
    </row>
    <row r="22" spans="1:8" ht="94.5" x14ac:dyDescent="0.25">
      <c r="A22" s="35" t="s">
        <v>34</v>
      </c>
      <c r="B22" s="14" t="s">
        <v>17</v>
      </c>
      <c r="C22" s="13" t="s">
        <v>33</v>
      </c>
      <c r="D22" s="9">
        <f t="shared" ref="D22:D36" si="0">E22+F22+G22</f>
        <v>0</v>
      </c>
      <c r="E22" s="15">
        <v>0</v>
      </c>
      <c r="F22" s="10">
        <v>0</v>
      </c>
      <c r="G22" s="10">
        <v>0</v>
      </c>
      <c r="H22" s="10">
        <v>0</v>
      </c>
    </row>
    <row r="23" spans="1:8" ht="110.25" x14ac:dyDescent="0.25">
      <c r="A23" s="35"/>
      <c r="B23" s="14" t="s">
        <v>18</v>
      </c>
      <c r="C23" s="13" t="s">
        <v>33</v>
      </c>
      <c r="D23" s="9">
        <f t="shared" ref="D23" si="1">E23+F23+G23</f>
        <v>0</v>
      </c>
      <c r="E23" s="15">
        <v>0</v>
      </c>
      <c r="F23" s="10">
        <v>0</v>
      </c>
      <c r="G23" s="10">
        <v>0</v>
      </c>
      <c r="H23" s="10">
        <v>0</v>
      </c>
    </row>
    <row r="24" spans="1:8" ht="78.75" x14ac:dyDescent="0.25">
      <c r="A24" s="35"/>
      <c r="B24" s="14" t="s">
        <v>19</v>
      </c>
      <c r="C24" s="23" t="s">
        <v>33</v>
      </c>
      <c r="D24" s="16">
        <f t="shared" si="0"/>
        <v>0</v>
      </c>
      <c r="E24" s="15">
        <v>0</v>
      </c>
      <c r="F24" s="10">
        <v>0</v>
      </c>
      <c r="G24" s="10">
        <v>0</v>
      </c>
      <c r="H24" s="10">
        <v>0</v>
      </c>
    </row>
    <row r="25" spans="1:8" ht="45" customHeight="1" x14ac:dyDescent="0.25">
      <c r="A25" s="35"/>
      <c r="B25" s="17" t="s">
        <v>27</v>
      </c>
      <c r="C25" s="23" t="s">
        <v>33</v>
      </c>
      <c r="D25" s="9">
        <f t="shared" si="0"/>
        <v>0</v>
      </c>
      <c r="E25" s="15">
        <v>0</v>
      </c>
      <c r="F25" s="10">
        <v>0</v>
      </c>
      <c r="G25" s="10">
        <v>0</v>
      </c>
      <c r="H25" s="10">
        <v>0</v>
      </c>
    </row>
    <row r="26" spans="1:8" ht="47.25" x14ac:dyDescent="0.25">
      <c r="A26" s="35"/>
      <c r="B26" s="17" t="s">
        <v>45</v>
      </c>
      <c r="C26" s="23" t="s">
        <v>43</v>
      </c>
      <c r="D26" s="24">
        <f>E26+F26+G26</f>
        <v>105857.04</v>
      </c>
      <c r="E26" s="15">
        <v>0</v>
      </c>
      <c r="F26" s="25">
        <v>0</v>
      </c>
      <c r="G26" s="25">
        <v>105857.04</v>
      </c>
      <c r="H26" s="10">
        <v>0</v>
      </c>
    </row>
    <row r="27" spans="1:8" ht="47.25" x14ac:dyDescent="0.25">
      <c r="A27" s="35"/>
      <c r="B27" s="17" t="s">
        <v>28</v>
      </c>
      <c r="C27" s="23" t="s">
        <v>33</v>
      </c>
      <c r="D27" s="9">
        <f t="shared" ref="D27:D31" si="2">E27+F27+G27</f>
        <v>0</v>
      </c>
      <c r="E27" s="15">
        <v>0</v>
      </c>
      <c r="F27" s="10">
        <v>0</v>
      </c>
      <c r="G27" s="10">
        <v>0</v>
      </c>
      <c r="H27" s="10">
        <v>0</v>
      </c>
    </row>
    <row r="28" spans="1:8" ht="31.5" x14ac:dyDescent="0.25">
      <c r="A28" s="35"/>
      <c r="B28" s="17" t="s">
        <v>29</v>
      </c>
      <c r="C28" s="13" t="s">
        <v>33</v>
      </c>
      <c r="D28" s="9">
        <f t="shared" si="2"/>
        <v>0</v>
      </c>
      <c r="E28" s="15">
        <v>0</v>
      </c>
      <c r="F28" s="10">
        <v>0</v>
      </c>
      <c r="G28" s="10">
        <v>0</v>
      </c>
      <c r="H28" s="10">
        <v>0</v>
      </c>
    </row>
    <row r="29" spans="1:8" ht="110.25" x14ac:dyDescent="0.25">
      <c r="A29" s="35"/>
      <c r="B29" s="17" t="s">
        <v>36</v>
      </c>
      <c r="C29" s="13" t="s">
        <v>33</v>
      </c>
      <c r="D29" s="9">
        <f t="shared" si="2"/>
        <v>0</v>
      </c>
      <c r="E29" s="15">
        <v>0</v>
      </c>
      <c r="F29" s="10">
        <v>0</v>
      </c>
      <c r="G29" s="10">
        <v>0</v>
      </c>
      <c r="H29" s="10">
        <v>0</v>
      </c>
    </row>
    <row r="30" spans="1:8" ht="47.25" x14ac:dyDescent="0.25">
      <c r="A30" s="35"/>
      <c r="B30" s="17" t="s">
        <v>30</v>
      </c>
      <c r="C30" s="13" t="s">
        <v>33</v>
      </c>
      <c r="D30" s="9">
        <f t="shared" si="2"/>
        <v>0</v>
      </c>
      <c r="E30" s="15">
        <v>0</v>
      </c>
      <c r="F30" s="10">
        <v>0</v>
      </c>
      <c r="G30" s="10">
        <v>0</v>
      </c>
      <c r="H30" s="10">
        <v>0</v>
      </c>
    </row>
    <row r="31" spans="1:8" ht="94.5" x14ac:dyDescent="0.25">
      <c r="A31" s="35"/>
      <c r="B31" s="17" t="s">
        <v>37</v>
      </c>
      <c r="C31" s="13" t="s">
        <v>33</v>
      </c>
      <c r="D31" s="9">
        <f t="shared" si="2"/>
        <v>0</v>
      </c>
      <c r="E31" s="15">
        <v>0</v>
      </c>
      <c r="F31" s="10">
        <v>0</v>
      </c>
      <c r="G31" s="10">
        <v>0</v>
      </c>
      <c r="H31" s="10">
        <v>0</v>
      </c>
    </row>
    <row r="32" spans="1:8" ht="110.25" x14ac:dyDescent="0.25">
      <c r="A32" s="35"/>
      <c r="B32" s="18" t="s">
        <v>20</v>
      </c>
      <c r="C32" s="23" t="s">
        <v>33</v>
      </c>
      <c r="D32" s="9">
        <v>0</v>
      </c>
      <c r="E32" s="15">
        <v>0</v>
      </c>
      <c r="F32" s="10">
        <v>0</v>
      </c>
      <c r="G32" s="10">
        <v>0</v>
      </c>
      <c r="H32" s="10">
        <v>0</v>
      </c>
    </row>
    <row r="33" spans="1:8" ht="110.25" x14ac:dyDescent="0.25">
      <c r="A33" s="45" t="s">
        <v>21</v>
      </c>
      <c r="B33" s="11" t="s">
        <v>22</v>
      </c>
      <c r="C33" s="23" t="s">
        <v>33</v>
      </c>
      <c r="D33" s="9">
        <f>E33+F33+G33+H33</f>
        <v>28510430</v>
      </c>
      <c r="E33" s="15">
        <v>0</v>
      </c>
      <c r="F33" s="15">
        <v>0</v>
      </c>
      <c r="G33" s="10">
        <v>23712110</v>
      </c>
      <c r="H33" s="19">
        <v>4798320</v>
      </c>
    </row>
    <row r="34" spans="1:8" ht="126" x14ac:dyDescent="0.25">
      <c r="A34" s="45"/>
      <c r="B34" s="11" t="s">
        <v>23</v>
      </c>
      <c r="C34" s="23" t="s">
        <v>33</v>
      </c>
      <c r="D34" s="9">
        <f t="shared" si="0"/>
        <v>333340</v>
      </c>
      <c r="E34" s="15">
        <v>0</v>
      </c>
      <c r="F34" s="15">
        <v>0</v>
      </c>
      <c r="G34" s="10">
        <v>333340</v>
      </c>
      <c r="H34" s="10">
        <v>0</v>
      </c>
    </row>
    <row r="35" spans="1:8" ht="47.25" x14ac:dyDescent="0.25">
      <c r="A35" s="45"/>
      <c r="B35" s="11" t="s">
        <v>38</v>
      </c>
      <c r="C35" s="23" t="s">
        <v>50</v>
      </c>
      <c r="D35" s="9">
        <f t="shared" si="0"/>
        <v>3065464.36</v>
      </c>
      <c r="E35" s="15">
        <v>0</v>
      </c>
      <c r="F35" s="15">
        <v>3050060</v>
      </c>
      <c r="G35" s="10">
        <v>15404.36</v>
      </c>
      <c r="H35" s="10">
        <v>0</v>
      </c>
    </row>
    <row r="36" spans="1:8" ht="173.25" x14ac:dyDescent="0.25">
      <c r="A36" s="45"/>
      <c r="B36" s="11" t="s">
        <v>24</v>
      </c>
      <c r="C36" s="23" t="s">
        <v>52</v>
      </c>
      <c r="D36" s="9">
        <f t="shared" si="0"/>
        <v>200000</v>
      </c>
      <c r="E36" s="15">
        <v>0</v>
      </c>
      <c r="F36" s="15">
        <v>0</v>
      </c>
      <c r="G36" s="10">
        <v>200000</v>
      </c>
      <c r="H36" s="10">
        <v>0</v>
      </c>
    </row>
    <row r="37" spans="1:8" x14ac:dyDescent="0.25">
      <c r="A37" s="48"/>
      <c r="B37" s="49"/>
      <c r="C37" s="5" t="s">
        <v>25</v>
      </c>
      <c r="D37" s="20">
        <f>E37+F37+G37+H37</f>
        <v>8757250</v>
      </c>
      <c r="E37" s="21">
        <v>0</v>
      </c>
      <c r="F37" s="21">
        <f>F19</f>
        <v>970000</v>
      </c>
      <c r="G37" s="21">
        <v>6602750</v>
      </c>
      <c r="H37" s="22">
        <v>1184500</v>
      </c>
    </row>
    <row r="38" spans="1:8" x14ac:dyDescent="0.25">
      <c r="A38" s="50"/>
      <c r="B38" s="51"/>
      <c r="C38" s="5" t="s">
        <v>35</v>
      </c>
      <c r="D38" s="20">
        <f>E38+F38+G38+H38</f>
        <v>7059320</v>
      </c>
      <c r="E38" s="21">
        <v>0</v>
      </c>
      <c r="F38" s="21">
        <v>0</v>
      </c>
      <c r="G38" s="21">
        <v>5814500</v>
      </c>
      <c r="H38" s="22">
        <v>1244820</v>
      </c>
    </row>
    <row r="39" spans="1:8" x14ac:dyDescent="0.25">
      <c r="A39" s="27"/>
      <c r="B39" s="28"/>
      <c r="C39" s="29" t="s">
        <v>43</v>
      </c>
      <c r="D39" s="26">
        <f>E39+F39+G39+H39</f>
        <v>9464530</v>
      </c>
      <c r="E39" s="21">
        <v>0</v>
      </c>
      <c r="F39" s="21">
        <v>1525030</v>
      </c>
      <c r="G39" s="21">
        <v>6755000</v>
      </c>
      <c r="H39" s="22">
        <v>1184500</v>
      </c>
    </row>
    <row r="40" spans="1:8" x14ac:dyDescent="0.25">
      <c r="A40" s="27"/>
      <c r="B40" s="28"/>
      <c r="C40" s="29" t="s">
        <v>44</v>
      </c>
      <c r="D40" s="26">
        <f>E40+F40+G40+H40</f>
        <v>9509530</v>
      </c>
      <c r="E40" s="21">
        <v>0</v>
      </c>
      <c r="F40" s="21">
        <v>1525030</v>
      </c>
      <c r="G40" s="21">
        <v>6800000</v>
      </c>
      <c r="H40" s="22">
        <v>1184500</v>
      </c>
    </row>
    <row r="41" spans="1:8" ht="15.75" customHeight="1" x14ac:dyDescent="0.25">
      <c r="A41" s="46" t="s">
        <v>6</v>
      </c>
      <c r="B41" s="46"/>
      <c r="C41" s="46"/>
      <c r="D41" s="47">
        <f>D37+D38+D39+D40</f>
        <v>34790630</v>
      </c>
      <c r="E41" s="47">
        <v>0</v>
      </c>
      <c r="F41" s="47">
        <f>F38+F37+F39+F40</f>
        <v>4020060</v>
      </c>
      <c r="G41" s="47">
        <f>G38+G37+G39+G40</f>
        <v>25972250</v>
      </c>
      <c r="H41" s="41">
        <f>H38+H37+H39+H40</f>
        <v>4798320</v>
      </c>
    </row>
    <row r="42" spans="1:8" ht="3.75" customHeight="1" x14ac:dyDescent="0.25">
      <c r="A42" s="46"/>
      <c r="B42" s="46"/>
      <c r="C42" s="46"/>
      <c r="D42" s="47"/>
      <c r="E42" s="47"/>
      <c r="F42" s="47"/>
      <c r="G42" s="47"/>
      <c r="H42" s="41"/>
    </row>
  </sheetData>
  <mergeCells count="22">
    <mergeCell ref="F1:G1"/>
    <mergeCell ref="E2:H2"/>
    <mergeCell ref="E3:H3"/>
    <mergeCell ref="E4:H4"/>
    <mergeCell ref="H41:H42"/>
    <mergeCell ref="A21:H21"/>
    <mergeCell ref="A33:A36"/>
    <mergeCell ref="A41:C42"/>
    <mergeCell ref="G41:G42"/>
    <mergeCell ref="D41:D42"/>
    <mergeCell ref="E41:E42"/>
    <mergeCell ref="F41:F42"/>
    <mergeCell ref="A37:B38"/>
    <mergeCell ref="D6:H6"/>
    <mergeCell ref="D8:H8"/>
    <mergeCell ref="D9:H9"/>
    <mergeCell ref="A11:H11"/>
    <mergeCell ref="A22:A32"/>
    <mergeCell ref="A19:A20"/>
    <mergeCell ref="A13:A14"/>
    <mergeCell ref="D13:H13"/>
    <mergeCell ref="A16:H16"/>
  </mergeCells>
  <pageMargins left="0.39370078740157483" right="0.39370078740157483" top="1.1811023622047245" bottom="0.59055118110236227" header="0.31496062992125984" footer="0.31496062992125984"/>
  <pageSetup paperSize="9" scale="89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2021-08-30T23:58:21Z</dcterms:modified>
</cp:coreProperties>
</file>